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TableHeaderYear1">'Приложение 11'!$A$1</definedName>
    <definedName name="TableHeaderYear2">'Приложение 11'!$A$2</definedName>
    <definedName name="TableHeaderYear3">'Приложение 11'!$A$3</definedName>
    <definedName name="Unit">'Приложение 11'!$C$11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B12" i="1" l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<sst xmlns="http://schemas.openxmlformats.org/spreadsheetml/2006/main" count="23" uniqueCount="23">
  <si>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</si>
  <si>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</si>
  <si>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</si>
  <si>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</si>
  <si>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</si>
  <si>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</si>
  <si>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/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</si>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</sst>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="75" zoomScaleNormal="75" zoomScaleSheetLayoutView="75" workbookViewId="0">
      <selection activeCell="B27" sqref="B27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 t="s">
        <v>6</v>
      </c>
      <c r="B1" s="1"/>
      <c r="C1" s="5" t="s">
        <v>5</v>
      </c>
    </row>
    <row r="2" spans="1:10" x14ac:dyDescent="0.25">
      <c r="A2" s="7"/>
      <c r="B2" s="1"/>
      <c r="C2" s="5" t="s">
        <v>0</v>
      </c>
    </row>
    <row r="3" spans="1:10" x14ac:dyDescent="0.25">
      <c r="A3" s="7"/>
      <c r="B3" s="1"/>
      <c r="C3" s="6" t="str">
        <f>CONCATENATE("«О краевом бюджете на ",2015," год")</f>
        <v>«О краевом бюджете на 2015 год</v>
      </c>
    </row>
    <row r="4" spans="1:10" x14ac:dyDescent="0.25">
      <c r="A4" s="7"/>
      <c r="B4" s="1"/>
      <c r="C4" s="6" t="str">
        <f>CONCATENATE("и на плановый период ",2015+1," и ",2015+2," годов»")</f>
        <v>и на плановый период 2016 и 2017 годов»</v>
      </c>
    </row>
    <row r="5" spans="1:10" x14ac:dyDescent="0.25">
      <c r="A5" s="7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3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",2015,"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2015 год </v>
      </c>
      <c r="B8" s="13"/>
      <c r="C8" s="13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4" t="s">
        <v>1</v>
      </c>
      <c r="B12" s="16" t="str">
        <f>CONCATENATE("Годовой объем ассигнований на ",2015," год")</f>
        <v>Годовой объем ассигнований на 2015 год</v>
      </c>
      <c r="C12" s="8" t="s">
        <v>2</v>
      </c>
    </row>
    <row r="13" spans="1:10" s="9" customFormat="1" ht="121.5" x14ac:dyDescent="0.3">
      <c r="A13" s="15"/>
      <c r="B13" s="17"/>
      <c r="C13" s="8" t="s">
        <v>3</v>
      </c>
    </row>
    <row r="14" spans="1:10" s="9" customFormat="1" ht="20.25" x14ac:dyDescent="0.3">
      <c r="A14" s="8">
        <v>1</v>
      </c>
      <c r="B14" s="8">
        <v>2</v>
      </c>
      <c r="C14" s="8">
        <v>3</v>
      </c>
    </row>
    <row r="15" spans="1:10" ht="40.5" x14ac:dyDescent="0.3">
      <c r="A15" s="10" t="s">
        <v>7</v>
      </c>
      <c r="B15" s="12">
        <v>3840</v>
      </c>
      <c r="C15" s="12">
        <v>3840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0" t="s">
        <v>8</v>
      </c>
      <c r="B16" s="12">
        <v>153718</v>
      </c>
      <c r="C16" s="12"/>
      <c r="D16" s="11"/>
      <c r="E16" s="11"/>
      <c r="F16" s="11"/>
      <c r="G16" s="11"/>
      <c r="H16" s="11"/>
      <c r="I16" s="11"/>
      <c r="J16" s="11"/>
    </row>
    <row r="17" spans="1:10" ht="40.5" x14ac:dyDescent="0.3">
      <c r="A17" s="10" t="s">
        <v>9</v>
      </c>
      <c r="B17" s="12">
        <v>230727</v>
      </c>
      <c r="C17" s="12">
        <v>6945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0" t="s">
        <v>10</v>
      </c>
      <c r="B18" s="12">
        <v>107743</v>
      </c>
      <c r="C18" s="12">
        <v>13468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0" t="s">
        <v>11</v>
      </c>
      <c r="B19" s="12">
        <v>97198</v>
      </c>
      <c r="C19" s="12">
        <v>9119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0" t="s">
        <v>12</v>
      </c>
      <c r="B20" s="12">
        <v>267507</v>
      </c>
      <c r="C20" s="12">
        <v>14133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0" t="s">
        <v>13</v>
      </c>
      <c r="B21" s="12">
        <v>74313</v>
      </c>
      <c r="C21" s="12">
        <v>3767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0" t="s">
        <v>14</v>
      </c>
      <c r="B22" s="12">
        <v>60507</v>
      </c>
      <c r="C22" s="12">
        <v>9494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15</v>
      </c>
      <c r="B23" s="12">
        <v>3767</v>
      </c>
      <c r="C23" s="12">
        <v>3767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0" t="s">
        <v>16</v>
      </c>
      <c r="B24" s="12">
        <v>55481</v>
      </c>
      <c r="C24" s="12">
        <v>3767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0" t="s">
        <v>17</v>
      </c>
      <c r="B25" s="12">
        <v>272828</v>
      </c>
      <c r="C25" s="12">
        <v>9494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18</v>
      </c>
      <c r="B26" s="12">
        <v>110772</v>
      </c>
      <c r="C26" s="12">
        <v>5352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19</v>
      </c>
      <c r="B27" s="12">
        <v>190430</v>
      </c>
      <c r="C27" s="12">
        <v>11502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8" t="s">
        <v>20</v>
      </c>
      <c r="B28" s="19">
        <v>201417</v>
      </c>
      <c r="C28" s="19">
        <v>5352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20" t="s">
        <v>21</v>
      </c>
      <c r="B29" s="21">
        <v>1830248</v>
      </c>
      <c r="C29" s="21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2014-10-08T03:10:45Z</dcterms:modified>
</cp:coreProperties>
</file>